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B58" i="22" s="1"/>
  <c r="B57" i="22"/>
  <c r="B56" i="22"/>
  <c r="B30" i="22"/>
  <c r="B29" i="22" s="1"/>
  <c r="B27" i="22"/>
  <c r="B51" i="22" s="1"/>
  <c r="B54" i="22" s="1"/>
  <c r="B26" i="22"/>
  <c r="B21" i="22"/>
  <c r="B39" i="22" l="1"/>
  <c r="C49" i="7"/>
  <c r="C48" i="7"/>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<sst xmlns="http://schemas.openxmlformats.org/spreadsheetml/2006/main" count="1020" uniqueCount="563">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</sst>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169" fontId="39" fillId="26" borderId="54" xfId="0" applyNumberFormat="1" applyFont="1" applyFill="1" applyBorder="1" applyAlignment="1">
      <alignment horizontal="left" vertical="center"/>
    </xf>
    <xf numFmtId="169" fontId="36" fillId="27" borderId="53"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1.05\M_PK1900.07.01.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4.623793</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4" zoomScale="70" zoomScaleSheetLayoutView="70" workbookViewId="0">
      <selection activeCell="G15" sqref="G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553</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549</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557</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5" t="s">
        <v>486</v>
      </c>
      <c r="D22" s="28"/>
      <c r="E22" s="28"/>
      <c r="F22" s="28"/>
      <c r="G22" s="27"/>
      <c r="H22" s="27"/>
      <c r="I22" s="27"/>
    </row>
    <row r="23" spans="1:9" s="3" customFormat="1" ht="41.25" customHeight="1" x14ac:dyDescent="0.2">
      <c r="A23" s="24" t="s">
        <v>63</v>
      </c>
      <c r="B23" s="34" t="s">
        <v>64</v>
      </c>
      <c r="C23" s="235"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2" t="s">
        <v>410</v>
      </c>
      <c r="C25" s="237" t="s">
        <v>493</v>
      </c>
      <c r="D25" s="33"/>
      <c r="E25" s="33"/>
      <c r="F25" s="32"/>
      <c r="G25" s="32"/>
      <c r="H25" s="32"/>
      <c r="I25" s="32"/>
    </row>
    <row r="26" spans="1:9" s="31" customFormat="1" ht="42.75" customHeight="1" x14ac:dyDescent="0.2">
      <c r="A26" s="24" t="s">
        <v>61</v>
      </c>
      <c r="B26" s="172" t="s">
        <v>75</v>
      </c>
      <c r="C26" s="237" t="s">
        <v>536</v>
      </c>
      <c r="D26" s="33"/>
      <c r="E26" s="33"/>
      <c r="F26" s="32"/>
      <c r="G26" s="32"/>
      <c r="H26" s="32"/>
      <c r="I26" s="32"/>
    </row>
    <row r="27" spans="1:9" s="31" customFormat="1" ht="51.75" customHeight="1" x14ac:dyDescent="0.2">
      <c r="A27" s="24" t="s">
        <v>59</v>
      </c>
      <c r="B27" s="172" t="s">
        <v>74</v>
      </c>
      <c r="C27" s="237" t="s">
        <v>488</v>
      </c>
      <c r="D27" s="33"/>
      <c r="E27" s="33"/>
      <c r="F27" s="32"/>
      <c r="G27" s="32"/>
      <c r="H27" s="32"/>
      <c r="I27" s="32"/>
    </row>
    <row r="28" spans="1:9" s="31" customFormat="1" ht="42.75" customHeight="1" x14ac:dyDescent="0.2">
      <c r="A28" s="24" t="s">
        <v>58</v>
      </c>
      <c r="B28" s="172" t="s">
        <v>411</v>
      </c>
      <c r="C28" s="237" t="s">
        <v>482</v>
      </c>
      <c r="D28" s="33"/>
      <c r="E28" s="33"/>
      <c r="F28" s="32"/>
      <c r="G28" s="32"/>
      <c r="H28" s="32"/>
      <c r="I28" s="32"/>
    </row>
    <row r="29" spans="1:9" s="31" customFormat="1" ht="51.75" customHeight="1" x14ac:dyDescent="0.2">
      <c r="A29" s="24" t="s">
        <v>56</v>
      </c>
      <c r="B29" s="172" t="s">
        <v>412</v>
      </c>
      <c r="C29" s="237" t="s">
        <v>482</v>
      </c>
      <c r="D29" s="33"/>
      <c r="E29" s="33"/>
      <c r="F29" s="32"/>
      <c r="G29" s="32"/>
      <c r="H29" s="32"/>
      <c r="I29" s="32"/>
    </row>
    <row r="30" spans="1:9" s="31" customFormat="1" ht="51.75" customHeight="1" x14ac:dyDescent="0.2">
      <c r="A30" s="24" t="s">
        <v>54</v>
      </c>
      <c r="B30" s="172" t="s">
        <v>413</v>
      </c>
      <c r="C30" s="237" t="s">
        <v>482</v>
      </c>
      <c r="D30" s="33"/>
      <c r="E30" s="33"/>
      <c r="F30" s="32"/>
      <c r="G30" s="32"/>
      <c r="H30" s="32"/>
      <c r="I30" s="32"/>
    </row>
    <row r="31" spans="1:9" s="31" customFormat="1" ht="51.75" customHeight="1" x14ac:dyDescent="0.2">
      <c r="A31" s="24" t="s">
        <v>73</v>
      </c>
      <c r="B31" s="38" t="s">
        <v>414</v>
      </c>
      <c r="C31" s="237" t="s">
        <v>482</v>
      </c>
      <c r="D31" s="33"/>
      <c r="E31" s="33"/>
      <c r="F31" s="32"/>
      <c r="G31" s="32"/>
      <c r="H31" s="32"/>
      <c r="I31" s="32"/>
    </row>
    <row r="32" spans="1:9" s="31" customFormat="1" ht="51.75" customHeight="1" x14ac:dyDescent="0.2">
      <c r="A32" s="24" t="s">
        <v>71</v>
      </c>
      <c r="B32" s="38" t="s">
        <v>415</v>
      </c>
      <c r="C32" s="237" t="s">
        <v>482</v>
      </c>
      <c r="D32" s="33"/>
      <c r="E32" s="33"/>
      <c r="F32" s="32"/>
      <c r="G32" s="32"/>
      <c r="H32" s="32"/>
      <c r="I32" s="32"/>
    </row>
    <row r="33" spans="1:9" s="31" customFormat="1" ht="101.25" customHeight="1" x14ac:dyDescent="0.2">
      <c r="A33" s="24" t="s">
        <v>70</v>
      </c>
      <c r="B33" s="38" t="s">
        <v>416</v>
      </c>
      <c r="C33" s="237" t="s">
        <v>495</v>
      </c>
      <c r="D33" s="33"/>
      <c r="E33" s="33"/>
      <c r="F33" s="32"/>
      <c r="G33" s="32"/>
      <c r="H33" s="32"/>
      <c r="I33" s="32"/>
    </row>
    <row r="34" spans="1:9" ht="111" customHeight="1" x14ac:dyDescent="0.25">
      <c r="A34" s="24" t="s">
        <v>430</v>
      </c>
      <c r="B34" s="38" t="s">
        <v>417</v>
      </c>
      <c r="C34" s="237" t="s">
        <v>482</v>
      </c>
      <c r="D34" s="23"/>
      <c r="E34" s="23"/>
      <c r="F34" s="23"/>
      <c r="G34" s="23"/>
      <c r="H34" s="23"/>
      <c r="I34" s="23"/>
    </row>
    <row r="35" spans="1:9" ht="58.5" customHeight="1" x14ac:dyDescent="0.25">
      <c r="A35" s="24" t="s">
        <v>420</v>
      </c>
      <c r="B35" s="38" t="s">
        <v>72</v>
      </c>
      <c r="C35" s="237" t="s">
        <v>482</v>
      </c>
      <c r="D35" s="23"/>
      <c r="E35" s="23"/>
      <c r="F35" s="23"/>
      <c r="G35" s="23"/>
      <c r="H35" s="23"/>
      <c r="I35" s="23"/>
    </row>
    <row r="36" spans="1:9" ht="51.75" customHeight="1" x14ac:dyDescent="0.25">
      <c r="A36" s="24" t="s">
        <v>431</v>
      </c>
      <c r="B36" s="38" t="s">
        <v>418</v>
      </c>
      <c r="C36" s="237" t="s">
        <v>482</v>
      </c>
      <c r="D36" s="23"/>
      <c r="E36" s="23"/>
      <c r="F36" s="23"/>
      <c r="G36" s="23"/>
      <c r="H36" s="23"/>
      <c r="I36" s="23"/>
    </row>
    <row r="37" spans="1:9" ht="43.5" customHeight="1" x14ac:dyDescent="0.25">
      <c r="A37" s="24" t="s">
        <v>421</v>
      </c>
      <c r="B37" s="38" t="s">
        <v>419</v>
      </c>
      <c r="C37" s="237" t="s">
        <v>482</v>
      </c>
      <c r="D37" s="23"/>
      <c r="E37" s="23"/>
      <c r="F37" s="23"/>
      <c r="G37" s="23"/>
      <c r="H37" s="23"/>
      <c r="I37" s="23"/>
    </row>
    <row r="38" spans="1:9" ht="43.5" customHeight="1" x14ac:dyDescent="0.25">
      <c r="A38" s="24" t="s">
        <v>432</v>
      </c>
      <c r="B38" s="38" t="s">
        <v>230</v>
      </c>
      <c r="C38" s="237"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33">
        <f>C48</f>
        <v>4.618291000000001</v>
      </c>
      <c r="D40" s="23"/>
      <c r="E40" s="23"/>
      <c r="F40" s="23"/>
      <c r="G40" s="23"/>
      <c r="H40" s="23"/>
      <c r="I40" s="23"/>
    </row>
    <row r="41" spans="1:9" ht="105.75" customHeight="1" x14ac:dyDescent="0.25">
      <c r="A41" s="24" t="s">
        <v>433</v>
      </c>
      <c r="B41" s="38" t="s">
        <v>456</v>
      </c>
      <c r="C41" s="180" t="s">
        <v>481</v>
      </c>
      <c r="D41" s="23"/>
      <c r="E41" s="23"/>
      <c r="F41" s="23"/>
      <c r="G41" s="23"/>
      <c r="H41" s="23"/>
      <c r="I41" s="23"/>
    </row>
    <row r="42" spans="1:9" ht="83.25" customHeight="1" x14ac:dyDescent="0.25">
      <c r="A42" s="24" t="s">
        <v>423</v>
      </c>
      <c r="B42" s="38" t="s">
        <v>471</v>
      </c>
      <c r="C42" s="180" t="s">
        <v>481</v>
      </c>
      <c r="D42" s="23"/>
      <c r="E42" s="23"/>
      <c r="F42" s="23"/>
      <c r="G42" s="23"/>
      <c r="H42" s="23"/>
      <c r="I42" s="23"/>
    </row>
    <row r="43" spans="1:9" ht="186" customHeight="1" x14ac:dyDescent="0.25">
      <c r="A43" s="24" t="s">
        <v>436</v>
      </c>
      <c r="B43" s="38" t="s">
        <v>437</v>
      </c>
      <c r="C43" s="180" t="s">
        <v>481</v>
      </c>
      <c r="D43" s="23"/>
      <c r="E43" s="23"/>
      <c r="F43" s="23"/>
      <c r="G43" s="23"/>
      <c r="H43" s="23"/>
      <c r="I43" s="23"/>
    </row>
    <row r="44" spans="1:9" ht="111" customHeight="1" x14ac:dyDescent="0.25">
      <c r="A44" s="24" t="s">
        <v>424</v>
      </c>
      <c r="B44" s="38" t="s">
        <v>462</v>
      </c>
      <c r="C44" s="180"/>
      <c r="D44" s="23"/>
      <c r="E44" s="23"/>
      <c r="F44" s="23"/>
      <c r="G44" s="23"/>
      <c r="H44" s="23"/>
      <c r="I44" s="23"/>
    </row>
    <row r="45" spans="1:9" ht="120" customHeight="1" x14ac:dyDescent="0.25">
      <c r="A45" s="24" t="s">
        <v>457</v>
      </c>
      <c r="B45" s="38" t="s">
        <v>463</v>
      </c>
      <c r="C45" s="180" t="s">
        <v>481</v>
      </c>
      <c r="D45" s="23"/>
      <c r="E45" s="23"/>
      <c r="F45" s="23"/>
      <c r="G45" s="23"/>
      <c r="H45" s="23"/>
      <c r="I45" s="23"/>
    </row>
    <row r="46" spans="1:9" ht="101.25" customHeight="1" x14ac:dyDescent="0.25">
      <c r="A46" s="24" t="s">
        <v>425</v>
      </c>
      <c r="B46" s="38" t="s">
        <v>464</v>
      </c>
      <c r="C46" s="180"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38">
        <f>'6.2. Паспорт фин осв ввод'!AC24</f>
        <v>4.618291000000001</v>
      </c>
      <c r="D48" s="23"/>
      <c r="E48" s="23"/>
      <c r="F48" s="23"/>
      <c r="G48" s="23"/>
      <c r="H48" s="23"/>
      <c r="I48" s="23"/>
    </row>
    <row r="49" spans="1:9" ht="71.25" customHeight="1" x14ac:dyDescent="0.25">
      <c r="A49" s="24" t="s">
        <v>426</v>
      </c>
      <c r="B49" s="38" t="s">
        <v>473</v>
      </c>
      <c r="C49" s="238">
        <f>'6.2. Паспорт фин осв ввод'!AC30</f>
        <v>3.8485758333333342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M_PK1900.07.01.05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M_PK1900.07.01.05</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439</v>
      </c>
      <c r="S22" s="87" t="s">
        <v>114</v>
      </c>
      <c r="T22" s="87" t="s">
        <v>113</v>
      </c>
    </row>
    <row r="23" spans="1:113" x14ac:dyDescent="0.25">
      <c r="A23" s="290"/>
      <c r="B23" s="173" t="s">
        <v>111</v>
      </c>
      <c r="C23" s="173" t="s">
        <v>112</v>
      </c>
      <c r="D23" s="297"/>
      <c r="E23" s="173" t="s">
        <v>111</v>
      </c>
      <c r="F23" s="173" t="s">
        <v>112</v>
      </c>
      <c r="G23" s="173" t="s">
        <v>111</v>
      </c>
      <c r="H23" s="173" t="s">
        <v>112</v>
      </c>
      <c r="I23" s="173" t="s">
        <v>111</v>
      </c>
      <c r="J23" s="173" t="s">
        <v>112</v>
      </c>
      <c r="K23" s="173" t="s">
        <v>111</v>
      </c>
      <c r="L23" s="173" t="s">
        <v>111</v>
      </c>
      <c r="M23" s="173" t="s">
        <v>112</v>
      </c>
      <c r="N23" s="173" t="s">
        <v>111</v>
      </c>
      <c r="O23" s="173" t="s">
        <v>112</v>
      </c>
      <c r="P23" s="231"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7"/>
      <c r="B6" s="227"/>
      <c r="C6" s="227"/>
      <c r="D6" s="227"/>
      <c r="E6" s="227"/>
      <c r="F6" s="227"/>
      <c r="G6" s="227"/>
      <c r="H6" s="227"/>
      <c r="I6" s="227"/>
      <c r="J6" s="227"/>
      <c r="K6" s="227"/>
      <c r="L6" s="227"/>
      <c r="M6" s="227"/>
      <c r="N6" s="227"/>
      <c r="O6" s="227"/>
      <c r="P6" s="227"/>
      <c r="Q6" s="227"/>
      <c r="R6" s="227"/>
      <c r="S6" s="227"/>
      <c r="T6" s="227"/>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8"/>
      <c r="F8" s="228"/>
      <c r="G8" s="228"/>
      <c r="H8" s="228"/>
      <c r="I8" s="228"/>
      <c r="J8" s="228"/>
      <c r="K8" s="228"/>
      <c r="L8" s="228"/>
      <c r="M8" s="228"/>
      <c r="N8" s="228"/>
      <c r="O8" s="228"/>
      <c r="P8" s="228"/>
      <c r="Q8" s="228"/>
      <c r="R8" s="228"/>
      <c r="S8" s="169"/>
      <c r="T8" s="169"/>
      <c r="U8" s="169"/>
      <c r="V8" s="169"/>
      <c r="W8" s="169"/>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8"/>
      <c r="F11" s="228"/>
      <c r="G11" s="228"/>
      <c r="H11" s="228"/>
      <c r="I11" s="228"/>
      <c r="J11" s="228"/>
      <c r="K11" s="228"/>
      <c r="L11" s="228"/>
      <c r="M11" s="228"/>
      <c r="N11" s="228"/>
      <c r="O11" s="228"/>
      <c r="P11" s="228"/>
      <c r="Q11" s="228"/>
      <c r="R11" s="228"/>
      <c r="S11" s="169"/>
      <c r="T11" s="169"/>
      <c r="U11" s="169"/>
      <c r="V11" s="169"/>
      <c r="W11" s="169"/>
    </row>
    <row r="12" spans="1:27" s="12" customFormat="1" x14ac:dyDescent="0.2">
      <c r="A12" s="279" t="str">
        <f>'1. паспорт местоположение'!A12:C12</f>
        <v>M_PK1900.07.01.05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29"/>
      <c r="F14" s="229"/>
      <c r="G14" s="229"/>
      <c r="H14" s="229"/>
      <c r="I14" s="229"/>
      <c r="J14" s="229"/>
      <c r="K14" s="229"/>
      <c r="L14" s="229"/>
      <c r="M14" s="229"/>
      <c r="N14" s="229"/>
      <c r="O14" s="229"/>
      <c r="P14" s="229"/>
      <c r="Q14" s="229"/>
      <c r="R14" s="229"/>
      <c r="S14" s="229"/>
      <c r="T14" s="229"/>
      <c r="U14" s="229"/>
      <c r="V14" s="229"/>
      <c r="W14" s="229"/>
    </row>
    <row r="15" spans="1:27" s="3" customFormat="1" x14ac:dyDescent="0.2">
      <c r="A15" s="279"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0"/>
      <c r="F17" s="230"/>
      <c r="G17" s="230"/>
      <c r="H17" s="230"/>
      <c r="I17" s="230"/>
      <c r="J17" s="230"/>
      <c r="K17" s="230"/>
      <c r="L17" s="230"/>
      <c r="M17" s="230"/>
      <c r="N17" s="230"/>
      <c r="O17" s="230"/>
      <c r="P17" s="230"/>
      <c r="Q17" s="230"/>
      <c r="R17" s="230"/>
      <c r="S17" s="230"/>
      <c r="T17" s="230"/>
      <c r="U17" s="230"/>
      <c r="V17" s="230"/>
      <c r="W17" s="230"/>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449</v>
      </c>
      <c r="C21" s="302"/>
      <c r="D21" s="301" t="s">
        <v>451</v>
      </c>
      <c r="E21" s="302"/>
      <c r="F21" s="298" t="s">
        <v>94</v>
      </c>
      <c r="G21" s="300"/>
      <c r="H21" s="300"/>
      <c r="I21" s="299"/>
      <c r="J21" s="305" t="s">
        <v>452</v>
      </c>
      <c r="K21" s="301" t="s">
        <v>453</v>
      </c>
      <c r="L21" s="302"/>
      <c r="M21" s="301" t="s">
        <v>454</v>
      </c>
      <c r="N21" s="302"/>
      <c r="O21" s="301" t="s">
        <v>441</v>
      </c>
      <c r="P21" s="302"/>
      <c r="Q21" s="301" t="s">
        <v>127</v>
      </c>
      <c r="R21" s="302"/>
      <c r="S21" s="305" t="s">
        <v>126</v>
      </c>
      <c r="T21" s="305" t="s">
        <v>455</v>
      </c>
      <c r="U21" s="305" t="s">
        <v>450</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439</v>
      </c>
      <c r="Z22" s="87" t="s">
        <v>114</v>
      </c>
      <c r="AA22" s="87" t="s">
        <v>113</v>
      </c>
    </row>
    <row r="23" spans="1:27" x14ac:dyDescent="0.25">
      <c r="A23" s="306"/>
      <c r="B23" s="232" t="s">
        <v>111</v>
      </c>
      <c r="C23" s="232" t="s">
        <v>112</v>
      </c>
      <c r="D23" s="232" t="s">
        <v>111</v>
      </c>
      <c r="E23" s="232" t="s">
        <v>112</v>
      </c>
      <c r="F23" s="232" t="s">
        <v>111</v>
      </c>
      <c r="G23" s="232" t="s">
        <v>112</v>
      </c>
      <c r="H23" s="232" t="s">
        <v>111</v>
      </c>
      <c r="I23" s="232" t="s">
        <v>112</v>
      </c>
      <c r="J23" s="232" t="s">
        <v>111</v>
      </c>
      <c r="K23" s="232" t="s">
        <v>111</v>
      </c>
      <c r="L23" s="232" t="s">
        <v>112</v>
      </c>
      <c r="M23" s="232" t="s">
        <v>111</v>
      </c>
      <c r="N23" s="232" t="s">
        <v>112</v>
      </c>
      <c r="O23" s="232" t="s">
        <v>111</v>
      </c>
      <c r="P23" s="232" t="s">
        <v>112</v>
      </c>
      <c r="Q23" s="232" t="s">
        <v>111</v>
      </c>
      <c r="R23" s="232" t="s">
        <v>112</v>
      </c>
      <c r="S23" s="232" t="s">
        <v>111</v>
      </c>
      <c r="T23" s="232" t="s">
        <v>111</v>
      </c>
      <c r="U23" s="232" t="s">
        <v>111</v>
      </c>
      <c r="V23" s="232" t="s">
        <v>111</v>
      </c>
      <c r="W23" s="232" t="s">
        <v>112</v>
      </c>
      <c r="X23" s="232" t="s">
        <v>111</v>
      </c>
      <c r="Y23" s="232"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P37" sqref="P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M_PK1900.07.01.05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34"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181"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9"/>
      <c r="AB6" s="16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9"/>
      <c r="AB7" s="16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0"/>
      <c r="AB8" s="17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1"/>
      <c r="AB9" s="17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9"/>
      <c r="AB10" s="169"/>
    </row>
    <row r="11" spans="1:28" ht="15.75" x14ac:dyDescent="0.25">
      <c r="A11" s="279" t="str">
        <f>'1. паспорт местоположение'!A12:C12</f>
        <v>M_PK1900.07.01.05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0"/>
      <c r="AB11" s="17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1"/>
      <c r="AB12" s="17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0"/>
      <c r="AB14" s="17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1"/>
      <c r="AB15" s="17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5"/>
      <c r="AB16" s="17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5"/>
      <c r="AB17" s="17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5"/>
      <c r="AB18" s="17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5"/>
      <c r="AB19" s="17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6"/>
      <c r="AB20" s="17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6"/>
      <c r="AB21" s="176"/>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7"/>
      <c r="AB22" s="177"/>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M_PK1900.07.01.05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5" t="s">
        <v>86</v>
      </c>
      <c r="F19" s="316"/>
      <c r="G19" s="316"/>
      <c r="H19" s="316"/>
      <c r="I19" s="31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M_PK1900.07.01.05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484</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484</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484</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M_PK1900.07.01.05</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445</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58"/>
      <c r="F22" s="159"/>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236">
        <v>44576</v>
      </c>
      <c r="D40" s="236">
        <v>46751</v>
      </c>
      <c r="E40" s="186">
        <v>42824</v>
      </c>
      <c r="F40" s="186">
        <v>44925</v>
      </c>
      <c r="G40" s="236">
        <v>44941</v>
      </c>
      <c r="H40" s="186">
        <v>46751</v>
      </c>
      <c r="I40" s="265">
        <v>5</v>
      </c>
      <c r="J40" s="265">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403</v>
      </c>
      <c r="C53" s="236">
        <v>44576</v>
      </c>
      <c r="D53" s="236">
        <v>46751</v>
      </c>
      <c r="E53" s="187">
        <v>42824</v>
      </c>
      <c r="F53" s="187">
        <v>44925</v>
      </c>
      <c r="G53" s="236">
        <v>45245</v>
      </c>
      <c r="H53" s="236">
        <v>46751</v>
      </c>
      <c r="I53" s="265">
        <v>5</v>
      </c>
      <c r="J53" s="265">
        <v>100</v>
      </c>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40" zoomScaleNormal="70" zoomScaleSheetLayoutView="40" workbookViewId="0">
      <selection activeCell="J74" sqref="J7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553</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69"/>
      <c r="B7" s="169"/>
      <c r="C7" s="169"/>
      <c r="D7" s="169"/>
      <c r="E7" s="169"/>
      <c r="F7" s="169"/>
      <c r="G7" s="169"/>
      <c r="H7" s="169"/>
      <c r="I7" s="169"/>
      <c r="J7" s="242"/>
      <c r="K7" s="242"/>
      <c r="L7" s="242"/>
      <c r="M7" s="242"/>
      <c r="N7" s="242"/>
      <c r="O7" s="242"/>
      <c r="P7" s="242"/>
      <c r="Q7" s="242"/>
      <c r="R7" s="242"/>
      <c r="S7" s="242"/>
      <c r="T7" s="242"/>
      <c r="U7" s="242"/>
      <c r="V7" s="242"/>
      <c r="W7" s="242"/>
      <c r="X7" s="242"/>
      <c r="Y7" s="242"/>
      <c r="Z7" s="242"/>
      <c r="AA7" s="242"/>
      <c r="AB7" s="242"/>
      <c r="AC7" s="242"/>
    </row>
    <row r="8" spans="1:29" x14ac:dyDescent="0.25">
      <c r="A8" s="279" t="s">
        <v>496</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69"/>
      <c r="B10" s="169"/>
      <c r="C10" s="169"/>
      <c r="D10" s="169"/>
      <c r="E10" s="169"/>
      <c r="F10" s="169"/>
      <c r="G10" s="169"/>
      <c r="H10" s="169"/>
      <c r="I10" s="169"/>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3" t="str">
        <f>+'6.1. Паспорт сетевой график'!A12:L12</f>
        <v>M_PK1900.07.01.05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3"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86" t="s">
        <v>184</v>
      </c>
      <c r="D20" s="386"/>
      <c r="E20" s="408" t="s">
        <v>183</v>
      </c>
      <c r="F20" s="408"/>
      <c r="G20" s="406" t="s">
        <v>554</v>
      </c>
      <c r="H20" s="397" t="s">
        <v>541</v>
      </c>
      <c r="I20" s="398"/>
      <c r="J20" s="398"/>
      <c r="K20" s="398"/>
      <c r="L20" s="397" t="s">
        <v>542</v>
      </c>
      <c r="M20" s="398"/>
      <c r="N20" s="398"/>
      <c r="O20" s="398"/>
      <c r="P20" s="397" t="s">
        <v>543</v>
      </c>
      <c r="Q20" s="398"/>
      <c r="R20" s="398"/>
      <c r="S20" s="398"/>
      <c r="T20" s="397" t="s">
        <v>544</v>
      </c>
      <c r="U20" s="398"/>
      <c r="V20" s="398"/>
      <c r="W20" s="398"/>
      <c r="X20" s="397" t="s">
        <v>545</v>
      </c>
      <c r="Y20" s="398"/>
      <c r="Z20" s="398"/>
      <c r="AA20" s="398"/>
      <c r="AB20" s="399" t="s">
        <v>182</v>
      </c>
      <c r="AC20" s="400"/>
      <c r="AD20" s="245"/>
      <c r="AE20" s="245"/>
      <c r="AF20" s="245"/>
    </row>
    <row r="21" spans="1:32" ht="99.75" customHeight="1" x14ac:dyDescent="0.25">
      <c r="A21" s="407"/>
      <c r="B21" s="407"/>
      <c r="C21" s="386"/>
      <c r="D21" s="386"/>
      <c r="E21" s="408"/>
      <c r="F21" s="408"/>
      <c r="G21" s="407"/>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1"/>
      <c r="AC21" s="402"/>
    </row>
    <row r="22" spans="1:32" ht="89.25" customHeight="1" x14ac:dyDescent="0.25">
      <c r="A22" s="393"/>
      <c r="B22" s="393"/>
      <c r="C22" s="246" t="s">
        <v>2</v>
      </c>
      <c r="D22" s="246" t="s">
        <v>180</v>
      </c>
      <c r="E22" s="247" t="s">
        <v>546</v>
      </c>
      <c r="F22" s="247" t="s">
        <v>555</v>
      </c>
      <c r="G22" s="393"/>
      <c r="H22" s="248" t="s">
        <v>427</v>
      </c>
      <c r="I22" s="248" t="s">
        <v>428</v>
      </c>
      <c r="J22" s="248" t="s">
        <v>427</v>
      </c>
      <c r="K22" s="248" t="s">
        <v>428</v>
      </c>
      <c r="L22" s="248" t="s">
        <v>427</v>
      </c>
      <c r="M22" s="248" t="s">
        <v>428</v>
      </c>
      <c r="N22" s="248" t="s">
        <v>427</v>
      </c>
      <c r="O22" s="248" t="s">
        <v>428</v>
      </c>
      <c r="P22" s="248" t="s">
        <v>427</v>
      </c>
      <c r="Q22" s="248" t="s">
        <v>428</v>
      </c>
      <c r="R22" s="248" t="s">
        <v>427</v>
      </c>
      <c r="S22" s="248" t="s">
        <v>428</v>
      </c>
      <c r="T22" s="248" t="s">
        <v>427</v>
      </c>
      <c r="U22" s="248" t="s">
        <v>428</v>
      </c>
      <c r="V22" s="248" t="s">
        <v>427</v>
      </c>
      <c r="W22" s="248" t="s">
        <v>428</v>
      </c>
      <c r="X22" s="248" t="s">
        <v>427</v>
      </c>
      <c r="Y22" s="248" t="s">
        <v>428</v>
      </c>
      <c r="Z22" s="248" t="s">
        <v>427</v>
      </c>
      <c r="AA22" s="248" t="s">
        <v>428</v>
      </c>
      <c r="AB22" s="246" t="s">
        <v>181</v>
      </c>
      <c r="AC22" s="246" t="s">
        <v>180</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39">
        <v>4.623793</v>
      </c>
      <c r="D24" s="251">
        <v>4.618291000000001</v>
      </c>
      <c r="E24" s="239">
        <v>4.618291000000001</v>
      </c>
      <c r="F24" s="251">
        <v>4.618291000000001</v>
      </c>
      <c r="G24" s="251">
        <v>0</v>
      </c>
      <c r="H24" s="239">
        <v>0.42910100000000001</v>
      </c>
      <c r="I24" s="239"/>
      <c r="J24" s="239">
        <v>0.42359999999999998</v>
      </c>
      <c r="K24" s="239"/>
      <c r="L24" s="239">
        <v>0</v>
      </c>
      <c r="M24" s="239"/>
      <c r="N24" s="239">
        <v>0</v>
      </c>
      <c r="O24" s="239"/>
      <c r="P24" s="239">
        <v>0</v>
      </c>
      <c r="Q24" s="239"/>
      <c r="R24" s="239">
        <v>0</v>
      </c>
      <c r="S24" s="239"/>
      <c r="T24" s="239">
        <v>0</v>
      </c>
      <c r="U24" s="239"/>
      <c r="V24" s="239">
        <v>0</v>
      </c>
      <c r="W24" s="239"/>
      <c r="X24" s="239">
        <v>4.1946919999999999</v>
      </c>
      <c r="Y24" s="251"/>
      <c r="Z24" s="251">
        <v>4.1946910000000006</v>
      </c>
      <c r="AA24" s="251"/>
      <c r="AB24" s="251">
        <v>4.623793</v>
      </c>
      <c r="AC24" s="251">
        <v>4.618291000000001</v>
      </c>
    </row>
    <row r="25" spans="1:32" s="252" customFormat="1" ht="24" customHeight="1" x14ac:dyDescent="0.25">
      <c r="A25" s="253" t="s">
        <v>178</v>
      </c>
      <c r="B25" s="254" t="s">
        <v>177</v>
      </c>
      <c r="C25" s="239"/>
      <c r="D25" s="251"/>
      <c r="E25" s="239"/>
      <c r="F25" s="251"/>
      <c r="G25" s="251">
        <v>0</v>
      </c>
      <c r="H25" s="239">
        <v>0</v>
      </c>
      <c r="I25" s="239"/>
      <c r="J25" s="239">
        <v>0</v>
      </c>
      <c r="K25" s="239"/>
      <c r="L25" s="239">
        <v>0</v>
      </c>
      <c r="M25" s="239"/>
      <c r="N25" s="239">
        <v>0</v>
      </c>
      <c r="O25" s="239"/>
      <c r="P25" s="239">
        <v>0</v>
      </c>
      <c r="Q25" s="239"/>
      <c r="R25" s="239">
        <v>0</v>
      </c>
      <c r="S25" s="239"/>
      <c r="T25" s="239">
        <v>0</v>
      </c>
      <c r="U25" s="239"/>
      <c r="V25" s="239">
        <v>0</v>
      </c>
      <c r="W25" s="239"/>
      <c r="X25" s="239">
        <v>0</v>
      </c>
      <c r="Y25" s="251"/>
      <c r="Z25" s="251">
        <v>0</v>
      </c>
      <c r="AA25" s="251"/>
      <c r="AB25" s="251">
        <v>0</v>
      </c>
      <c r="AC25" s="251">
        <v>0</v>
      </c>
    </row>
    <row r="26" spans="1:32" s="252" customFormat="1" x14ac:dyDescent="0.25">
      <c r="A26" s="253" t="s">
        <v>176</v>
      </c>
      <c r="B26" s="254" t="s">
        <v>175</v>
      </c>
      <c r="C26" s="239"/>
      <c r="D26" s="251"/>
      <c r="E26" s="239"/>
      <c r="F26" s="251"/>
      <c r="G26" s="251">
        <v>0</v>
      </c>
      <c r="H26" s="239">
        <v>0</v>
      </c>
      <c r="I26" s="239"/>
      <c r="J26" s="239">
        <v>0</v>
      </c>
      <c r="K26" s="239"/>
      <c r="L26" s="239">
        <v>0</v>
      </c>
      <c r="M26" s="239"/>
      <c r="N26" s="239">
        <v>0</v>
      </c>
      <c r="O26" s="239"/>
      <c r="P26" s="239">
        <v>0</v>
      </c>
      <c r="Q26" s="239"/>
      <c r="R26" s="239">
        <v>0</v>
      </c>
      <c r="S26" s="239"/>
      <c r="T26" s="239">
        <v>0</v>
      </c>
      <c r="U26" s="239"/>
      <c r="V26" s="239">
        <v>0</v>
      </c>
      <c r="W26" s="239"/>
      <c r="X26" s="239">
        <v>0</v>
      </c>
      <c r="Y26" s="251"/>
      <c r="Z26" s="251">
        <v>0</v>
      </c>
      <c r="AA26" s="251"/>
      <c r="AB26" s="251">
        <v>0</v>
      </c>
      <c r="AC26" s="251">
        <v>0</v>
      </c>
    </row>
    <row r="27" spans="1:32" s="252" customFormat="1" ht="31.5" x14ac:dyDescent="0.25">
      <c r="A27" s="253" t="s">
        <v>174</v>
      </c>
      <c r="B27" s="254" t="s">
        <v>385</v>
      </c>
      <c r="C27" s="239"/>
      <c r="D27" s="251"/>
      <c r="E27" s="239"/>
      <c r="F27" s="251"/>
      <c r="G27" s="251">
        <v>0</v>
      </c>
      <c r="H27" s="239">
        <v>0.3575841666666667</v>
      </c>
      <c r="I27" s="239"/>
      <c r="J27" s="239">
        <v>0.35299999999999998</v>
      </c>
      <c r="K27" s="239"/>
      <c r="L27" s="239">
        <v>0</v>
      </c>
      <c r="M27" s="239"/>
      <c r="N27" s="239">
        <v>0</v>
      </c>
      <c r="O27" s="239"/>
      <c r="P27" s="239">
        <v>0</v>
      </c>
      <c r="Q27" s="239"/>
      <c r="R27" s="239">
        <v>0</v>
      </c>
      <c r="S27" s="239"/>
      <c r="T27" s="239">
        <v>0</v>
      </c>
      <c r="U27" s="239"/>
      <c r="V27" s="239">
        <v>0</v>
      </c>
      <c r="W27" s="239"/>
      <c r="X27" s="239">
        <v>3.4955766666666666</v>
      </c>
      <c r="Y27" s="251"/>
      <c r="Z27" s="251">
        <v>3.495575833333334</v>
      </c>
      <c r="AA27" s="251"/>
      <c r="AB27" s="251">
        <v>3.8531608333333334</v>
      </c>
      <c r="AC27" s="251">
        <v>3.8485758333333342</v>
      </c>
    </row>
    <row r="28" spans="1:32" s="252" customFormat="1" x14ac:dyDescent="0.25">
      <c r="A28" s="253" t="s">
        <v>173</v>
      </c>
      <c r="B28" s="254" t="s">
        <v>172</v>
      </c>
      <c r="C28" s="239"/>
      <c r="D28" s="251"/>
      <c r="E28" s="239"/>
      <c r="F28" s="251"/>
      <c r="G28" s="251">
        <v>0</v>
      </c>
      <c r="H28" s="239">
        <v>0</v>
      </c>
      <c r="I28" s="239"/>
      <c r="J28" s="239">
        <v>0</v>
      </c>
      <c r="K28" s="239"/>
      <c r="L28" s="239">
        <v>0</v>
      </c>
      <c r="M28" s="239"/>
      <c r="N28" s="239">
        <v>0</v>
      </c>
      <c r="O28" s="239"/>
      <c r="P28" s="239">
        <v>0</v>
      </c>
      <c r="Q28" s="239"/>
      <c r="R28" s="239">
        <v>0</v>
      </c>
      <c r="S28" s="239"/>
      <c r="T28" s="239">
        <v>0</v>
      </c>
      <c r="U28" s="239"/>
      <c r="V28" s="239">
        <v>0</v>
      </c>
      <c r="W28" s="239"/>
      <c r="X28" s="239">
        <v>0</v>
      </c>
      <c r="Y28" s="251"/>
      <c r="Z28" s="251">
        <v>0</v>
      </c>
      <c r="AA28" s="251"/>
      <c r="AB28" s="251">
        <v>0</v>
      </c>
      <c r="AC28" s="251">
        <v>0</v>
      </c>
    </row>
    <row r="29" spans="1:32" s="252" customFormat="1" x14ac:dyDescent="0.25">
      <c r="A29" s="253" t="s">
        <v>171</v>
      </c>
      <c r="B29" s="255" t="s">
        <v>170</v>
      </c>
      <c r="C29" s="239"/>
      <c r="D29" s="251"/>
      <c r="E29" s="239"/>
      <c r="F29" s="251"/>
      <c r="G29" s="251">
        <v>0</v>
      </c>
      <c r="H29" s="239">
        <v>7.1516833333333307E-2</v>
      </c>
      <c r="I29" s="239"/>
      <c r="J29" s="239">
        <v>7.0599999999999996E-2</v>
      </c>
      <c r="K29" s="239"/>
      <c r="L29" s="239">
        <v>0</v>
      </c>
      <c r="M29" s="239"/>
      <c r="N29" s="239">
        <v>0</v>
      </c>
      <c r="O29" s="239"/>
      <c r="P29" s="239">
        <v>0</v>
      </c>
      <c r="Q29" s="239"/>
      <c r="R29" s="239">
        <v>0</v>
      </c>
      <c r="S29" s="239"/>
      <c r="T29" s="239">
        <v>0</v>
      </c>
      <c r="U29" s="239"/>
      <c r="V29" s="239">
        <v>0</v>
      </c>
      <c r="W29" s="239"/>
      <c r="X29" s="239">
        <v>0.69911533333333331</v>
      </c>
      <c r="Y29" s="251"/>
      <c r="Z29" s="251">
        <v>0.69911516666666662</v>
      </c>
      <c r="AA29" s="251"/>
      <c r="AB29" s="251">
        <v>0.77063216666666667</v>
      </c>
      <c r="AC29" s="251">
        <v>0.76971516666666684</v>
      </c>
    </row>
    <row r="30" spans="1:32" s="252" customFormat="1" ht="47.25" x14ac:dyDescent="0.25">
      <c r="A30" s="249" t="s">
        <v>63</v>
      </c>
      <c r="B30" s="250" t="s">
        <v>169</v>
      </c>
      <c r="C30" s="239">
        <v>3.8531608333333334</v>
      </c>
      <c r="D30" s="251">
        <v>3.8485758333333338</v>
      </c>
      <c r="E30" s="239">
        <v>3.8485758333333338</v>
      </c>
      <c r="F30" s="251">
        <v>3.8485758333333338</v>
      </c>
      <c r="G30" s="251">
        <v>0</v>
      </c>
      <c r="H30" s="239">
        <v>0.3575841666666667</v>
      </c>
      <c r="I30" s="239"/>
      <c r="J30" s="239">
        <v>0.35299999999999998</v>
      </c>
      <c r="K30" s="239"/>
      <c r="L30" s="239">
        <v>0</v>
      </c>
      <c r="M30" s="239"/>
      <c r="N30" s="239">
        <v>0</v>
      </c>
      <c r="O30" s="239"/>
      <c r="P30" s="239">
        <v>0</v>
      </c>
      <c r="Q30" s="239"/>
      <c r="R30" s="239">
        <v>0</v>
      </c>
      <c r="S30" s="239"/>
      <c r="T30" s="239">
        <v>0</v>
      </c>
      <c r="U30" s="239"/>
      <c r="V30" s="239">
        <v>0</v>
      </c>
      <c r="W30" s="239"/>
      <c r="X30" s="239">
        <v>3.495576666666667</v>
      </c>
      <c r="Y30" s="251"/>
      <c r="Z30" s="251">
        <v>3.495575833333334</v>
      </c>
      <c r="AA30" s="251"/>
      <c r="AB30" s="251">
        <v>3.8531608333333338</v>
      </c>
      <c r="AC30" s="251">
        <v>3.8485758333333342</v>
      </c>
    </row>
    <row r="31" spans="1:32" s="252" customFormat="1" x14ac:dyDescent="0.25">
      <c r="A31" s="249" t="s">
        <v>168</v>
      </c>
      <c r="B31" s="254" t="s">
        <v>167</v>
      </c>
      <c r="C31" s="239">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166</v>
      </c>
      <c r="B32" s="254" t="s">
        <v>165</v>
      </c>
      <c r="C32" s="239">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164</v>
      </c>
      <c r="B33" s="254" t="s">
        <v>163</v>
      </c>
      <c r="C33" s="239">
        <v>3.8531608333333334</v>
      </c>
      <c r="D33" s="251">
        <v>3.8485758333333338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162</v>
      </c>
      <c r="B34" s="254" t="s">
        <v>161</v>
      </c>
      <c r="C34" s="239">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159</v>
      </c>
      <c r="B36" s="256" t="s">
        <v>497</v>
      </c>
      <c r="C36" s="251"/>
      <c r="D36" s="251"/>
      <c r="E36" s="251"/>
      <c r="F36" s="251"/>
      <c r="G36" s="251">
        <v>0</v>
      </c>
      <c r="H36" s="251">
        <v>0</v>
      </c>
      <c r="I36" s="251" t="s">
        <v>556</v>
      </c>
      <c r="J36" s="251">
        <v>0</v>
      </c>
      <c r="K36" s="251" t="s">
        <v>556</v>
      </c>
      <c r="L36" s="251">
        <v>0</v>
      </c>
      <c r="M36" s="251" t="s">
        <v>556</v>
      </c>
      <c r="N36" s="251">
        <v>0</v>
      </c>
      <c r="O36" s="251" t="s">
        <v>556</v>
      </c>
      <c r="P36" s="251">
        <v>0</v>
      </c>
      <c r="Q36" s="251" t="s">
        <v>556</v>
      </c>
      <c r="R36" s="251">
        <v>0</v>
      </c>
      <c r="S36" s="251" t="s">
        <v>556</v>
      </c>
      <c r="T36" s="251">
        <v>0</v>
      </c>
      <c r="U36" s="251" t="s">
        <v>556</v>
      </c>
      <c r="V36" s="251">
        <v>0</v>
      </c>
      <c r="W36" s="251" t="s">
        <v>556</v>
      </c>
      <c r="X36" s="251">
        <v>0</v>
      </c>
      <c r="Y36" s="251" t="s">
        <v>556</v>
      </c>
      <c r="Z36" s="251">
        <v>0</v>
      </c>
      <c r="AA36" s="251" t="s">
        <v>556</v>
      </c>
      <c r="AB36" s="251">
        <v>0</v>
      </c>
      <c r="AC36" s="251">
        <v>0</v>
      </c>
    </row>
    <row r="37" spans="1:29" s="252" customFormat="1" x14ac:dyDescent="0.25">
      <c r="A37" s="253" t="s">
        <v>158</v>
      </c>
      <c r="B37" s="256" t="s">
        <v>148</v>
      </c>
      <c r="C37" s="251"/>
      <c r="D37" s="251"/>
      <c r="E37" s="251"/>
      <c r="F37" s="251"/>
      <c r="G37" s="251">
        <v>0</v>
      </c>
      <c r="H37" s="251">
        <v>0</v>
      </c>
      <c r="I37" s="251" t="s">
        <v>556</v>
      </c>
      <c r="J37" s="251">
        <v>0</v>
      </c>
      <c r="K37" s="251" t="s">
        <v>556</v>
      </c>
      <c r="L37" s="251">
        <v>0</v>
      </c>
      <c r="M37" s="251" t="s">
        <v>556</v>
      </c>
      <c r="N37" s="251">
        <v>0</v>
      </c>
      <c r="O37" s="251" t="s">
        <v>556</v>
      </c>
      <c r="P37" s="251">
        <v>0</v>
      </c>
      <c r="Q37" s="251" t="s">
        <v>556</v>
      </c>
      <c r="R37" s="251">
        <v>0</v>
      </c>
      <c r="S37" s="251" t="s">
        <v>556</v>
      </c>
      <c r="T37" s="251">
        <v>0</v>
      </c>
      <c r="U37" s="251" t="s">
        <v>556</v>
      </c>
      <c r="V37" s="251">
        <v>0</v>
      </c>
      <c r="W37" s="251" t="s">
        <v>556</v>
      </c>
      <c r="X37" s="251">
        <v>0</v>
      </c>
      <c r="Y37" s="251" t="s">
        <v>556</v>
      </c>
      <c r="Z37" s="251">
        <v>0</v>
      </c>
      <c r="AA37" s="251" t="s">
        <v>556</v>
      </c>
      <c r="AB37" s="251">
        <v>0</v>
      </c>
      <c r="AC37" s="251">
        <v>0</v>
      </c>
    </row>
    <row r="38" spans="1:29" s="252" customFormat="1" x14ac:dyDescent="0.25">
      <c r="A38" s="253" t="s">
        <v>157</v>
      </c>
      <c r="B38" s="254" t="s">
        <v>537</v>
      </c>
      <c r="C38" s="251"/>
      <c r="D38" s="251"/>
      <c r="E38" s="251"/>
      <c r="F38" s="251"/>
      <c r="G38" s="251">
        <v>0</v>
      </c>
      <c r="H38" s="251">
        <v>0</v>
      </c>
      <c r="I38" s="251" t="s">
        <v>556</v>
      </c>
      <c r="J38" s="251">
        <v>0</v>
      </c>
      <c r="K38" s="251" t="s">
        <v>556</v>
      </c>
      <c r="L38" s="251">
        <v>0</v>
      </c>
      <c r="M38" s="251" t="s">
        <v>556</v>
      </c>
      <c r="N38" s="251">
        <v>0</v>
      </c>
      <c r="O38" s="251" t="s">
        <v>556</v>
      </c>
      <c r="P38" s="251">
        <v>0</v>
      </c>
      <c r="Q38" s="251" t="s">
        <v>556</v>
      </c>
      <c r="R38" s="251">
        <v>0</v>
      </c>
      <c r="S38" s="251" t="s">
        <v>556</v>
      </c>
      <c r="T38" s="251">
        <v>0</v>
      </c>
      <c r="U38" s="251" t="s">
        <v>556</v>
      </c>
      <c r="V38" s="251">
        <v>0</v>
      </c>
      <c r="W38" s="251" t="s">
        <v>556</v>
      </c>
      <c r="X38" s="251">
        <v>0</v>
      </c>
      <c r="Y38" s="251" t="s">
        <v>556</v>
      </c>
      <c r="Z38" s="251">
        <v>0</v>
      </c>
      <c r="AA38" s="251" t="s">
        <v>556</v>
      </c>
      <c r="AB38" s="251">
        <v>0</v>
      </c>
      <c r="AC38" s="251">
        <v>0</v>
      </c>
    </row>
    <row r="39" spans="1:29" s="252" customFormat="1" x14ac:dyDescent="0.25">
      <c r="A39" s="253" t="s">
        <v>156</v>
      </c>
      <c r="B39" s="254" t="s">
        <v>499</v>
      </c>
      <c r="C39" s="251"/>
      <c r="D39" s="251"/>
      <c r="E39" s="251"/>
      <c r="F39" s="251"/>
      <c r="G39" s="251">
        <v>0</v>
      </c>
      <c r="H39" s="251">
        <v>0</v>
      </c>
      <c r="I39" s="251" t="s">
        <v>556</v>
      </c>
      <c r="J39" s="251">
        <v>0</v>
      </c>
      <c r="K39" s="251" t="s">
        <v>556</v>
      </c>
      <c r="L39" s="251">
        <v>0</v>
      </c>
      <c r="M39" s="251" t="s">
        <v>556</v>
      </c>
      <c r="N39" s="251">
        <v>0</v>
      </c>
      <c r="O39" s="251" t="s">
        <v>556</v>
      </c>
      <c r="P39" s="251">
        <v>0</v>
      </c>
      <c r="Q39" s="251" t="s">
        <v>556</v>
      </c>
      <c r="R39" s="251">
        <v>0</v>
      </c>
      <c r="S39" s="251" t="s">
        <v>556</v>
      </c>
      <c r="T39" s="251">
        <v>0</v>
      </c>
      <c r="U39" s="251" t="s">
        <v>556</v>
      </c>
      <c r="V39" s="251">
        <v>0</v>
      </c>
      <c r="W39" s="251" t="s">
        <v>556</v>
      </c>
      <c r="X39" s="251">
        <v>0</v>
      </c>
      <c r="Y39" s="251" t="s">
        <v>556</v>
      </c>
      <c r="Z39" s="251">
        <v>0</v>
      </c>
      <c r="AA39" s="251" t="s">
        <v>556</v>
      </c>
      <c r="AB39" s="251">
        <v>0</v>
      </c>
      <c r="AC39" s="251">
        <v>0</v>
      </c>
    </row>
    <row r="40" spans="1:29" s="252" customFormat="1" x14ac:dyDescent="0.25">
      <c r="A40" s="253" t="s">
        <v>155</v>
      </c>
      <c r="B40" s="254" t="s">
        <v>500</v>
      </c>
      <c r="C40" s="251"/>
      <c r="D40" s="251"/>
      <c r="E40" s="251"/>
      <c r="F40" s="251"/>
      <c r="G40" s="251">
        <v>0</v>
      </c>
      <c r="H40" s="251">
        <v>0</v>
      </c>
      <c r="I40" s="251" t="s">
        <v>556</v>
      </c>
      <c r="J40" s="251">
        <v>0</v>
      </c>
      <c r="K40" s="251" t="s">
        <v>556</v>
      </c>
      <c r="L40" s="251">
        <v>0</v>
      </c>
      <c r="M40" s="251" t="s">
        <v>556</v>
      </c>
      <c r="N40" s="251">
        <v>0</v>
      </c>
      <c r="O40" s="251" t="s">
        <v>556</v>
      </c>
      <c r="P40" s="251">
        <v>0</v>
      </c>
      <c r="Q40" s="251" t="s">
        <v>556</v>
      </c>
      <c r="R40" s="251">
        <v>0</v>
      </c>
      <c r="S40" s="251" t="s">
        <v>556</v>
      </c>
      <c r="T40" s="251">
        <v>0</v>
      </c>
      <c r="U40" s="251" t="s">
        <v>556</v>
      </c>
      <c r="V40" s="251">
        <v>0</v>
      </c>
      <c r="W40" s="251" t="s">
        <v>556</v>
      </c>
      <c r="X40" s="251">
        <v>0</v>
      </c>
      <c r="Y40" s="251" t="s">
        <v>556</v>
      </c>
      <c r="Z40" s="251">
        <v>0</v>
      </c>
      <c r="AA40" s="251" t="s">
        <v>556</v>
      </c>
      <c r="AB40" s="251">
        <v>0</v>
      </c>
      <c r="AC40" s="251">
        <v>0</v>
      </c>
    </row>
    <row r="41" spans="1:29" s="252" customFormat="1" x14ac:dyDescent="0.25">
      <c r="A41" s="253" t="s">
        <v>154</v>
      </c>
      <c r="B41" s="254" t="s">
        <v>501</v>
      </c>
      <c r="C41" s="251"/>
      <c r="D41" s="251"/>
      <c r="E41" s="251"/>
      <c r="F41" s="251"/>
      <c r="G41" s="251">
        <v>0</v>
      </c>
      <c r="H41" s="251">
        <v>0</v>
      </c>
      <c r="I41" s="251" t="s">
        <v>556</v>
      </c>
      <c r="J41" s="251">
        <v>0</v>
      </c>
      <c r="K41" s="251" t="s">
        <v>556</v>
      </c>
      <c r="L41" s="251">
        <v>0</v>
      </c>
      <c r="M41" s="251" t="s">
        <v>556</v>
      </c>
      <c r="N41" s="251">
        <v>0</v>
      </c>
      <c r="O41" s="251" t="s">
        <v>556</v>
      </c>
      <c r="P41" s="251">
        <v>0</v>
      </c>
      <c r="Q41" s="251" t="s">
        <v>556</v>
      </c>
      <c r="R41" s="251">
        <v>0</v>
      </c>
      <c r="S41" s="251" t="s">
        <v>556</v>
      </c>
      <c r="T41" s="251">
        <v>0</v>
      </c>
      <c r="U41" s="251" t="s">
        <v>556</v>
      </c>
      <c r="V41" s="251">
        <v>0</v>
      </c>
      <c r="W41" s="251" t="s">
        <v>556</v>
      </c>
      <c r="X41" s="251">
        <v>0</v>
      </c>
      <c r="Y41" s="251" t="s">
        <v>556</v>
      </c>
      <c r="Z41" s="251">
        <v>0</v>
      </c>
      <c r="AA41" s="251" t="s">
        <v>556</v>
      </c>
      <c r="AB41" s="251">
        <v>0</v>
      </c>
      <c r="AC41" s="251">
        <v>0</v>
      </c>
    </row>
    <row r="42" spans="1:29" s="252" customFormat="1" x14ac:dyDescent="0.25">
      <c r="A42" s="253" t="s">
        <v>153</v>
      </c>
      <c r="B42" s="254" t="s">
        <v>502</v>
      </c>
      <c r="C42" s="251"/>
      <c r="D42" s="251"/>
      <c r="E42" s="251"/>
      <c r="F42" s="251"/>
      <c r="G42" s="251">
        <v>0</v>
      </c>
      <c r="H42" s="251">
        <v>0</v>
      </c>
      <c r="I42" s="251" t="s">
        <v>556</v>
      </c>
      <c r="J42" s="251">
        <v>0</v>
      </c>
      <c r="K42" s="251" t="s">
        <v>556</v>
      </c>
      <c r="L42" s="251">
        <v>0</v>
      </c>
      <c r="M42" s="251" t="s">
        <v>556</v>
      </c>
      <c r="N42" s="251">
        <v>0</v>
      </c>
      <c r="O42" s="251" t="s">
        <v>556</v>
      </c>
      <c r="P42" s="251">
        <v>0</v>
      </c>
      <c r="Q42" s="251" t="s">
        <v>556</v>
      </c>
      <c r="R42" s="251">
        <v>0</v>
      </c>
      <c r="S42" s="251" t="s">
        <v>556</v>
      </c>
      <c r="T42" s="251">
        <v>0</v>
      </c>
      <c r="U42" s="251" t="s">
        <v>556</v>
      </c>
      <c r="V42" s="251">
        <v>0</v>
      </c>
      <c r="W42" s="251" t="s">
        <v>556</v>
      </c>
      <c r="X42" s="251">
        <v>0</v>
      </c>
      <c r="Y42" s="251" t="s">
        <v>556</v>
      </c>
      <c r="Z42" s="251">
        <v>0</v>
      </c>
      <c r="AA42" s="251" t="s">
        <v>556</v>
      </c>
      <c r="AB42" s="251">
        <v>0</v>
      </c>
      <c r="AC42" s="251">
        <v>0</v>
      </c>
    </row>
    <row r="43" spans="1:29" s="252" customFormat="1" x14ac:dyDescent="0.25">
      <c r="A43" s="253" t="s">
        <v>503</v>
      </c>
      <c r="B43" s="254" t="s">
        <v>504</v>
      </c>
      <c r="C43" s="251"/>
      <c r="D43" s="251"/>
      <c r="E43" s="251"/>
      <c r="F43" s="251"/>
      <c r="G43" s="251">
        <v>0</v>
      </c>
      <c r="H43" s="251">
        <v>0</v>
      </c>
      <c r="I43" s="251" t="s">
        <v>556</v>
      </c>
      <c r="J43" s="251">
        <v>0</v>
      </c>
      <c r="K43" s="251" t="s">
        <v>556</v>
      </c>
      <c r="L43" s="251">
        <v>0</v>
      </c>
      <c r="M43" s="251" t="s">
        <v>556</v>
      </c>
      <c r="N43" s="251">
        <v>0</v>
      </c>
      <c r="O43" s="251" t="s">
        <v>556</v>
      </c>
      <c r="P43" s="251">
        <v>0</v>
      </c>
      <c r="Q43" s="251" t="s">
        <v>556</v>
      </c>
      <c r="R43" s="251">
        <v>0</v>
      </c>
      <c r="S43" s="251" t="s">
        <v>556</v>
      </c>
      <c r="T43" s="251">
        <v>0</v>
      </c>
      <c r="U43" s="251" t="s">
        <v>556</v>
      </c>
      <c r="V43" s="251">
        <v>0</v>
      </c>
      <c r="W43" s="251" t="s">
        <v>556</v>
      </c>
      <c r="X43" s="251">
        <v>0</v>
      </c>
      <c r="Y43" s="251" t="s">
        <v>556</v>
      </c>
      <c r="Z43" s="251">
        <v>0</v>
      </c>
      <c r="AA43" s="251" t="s">
        <v>556</v>
      </c>
      <c r="AB43" s="251">
        <v>0</v>
      </c>
      <c r="AC43" s="251">
        <v>0</v>
      </c>
    </row>
    <row r="44" spans="1:29" s="252" customFormat="1" x14ac:dyDescent="0.25">
      <c r="A44" s="253" t="s">
        <v>505</v>
      </c>
      <c r="B44" s="254" t="s">
        <v>506</v>
      </c>
      <c r="C44" s="251"/>
      <c r="D44" s="251"/>
      <c r="E44" s="251"/>
      <c r="F44" s="251"/>
      <c r="G44" s="251">
        <v>0</v>
      </c>
      <c r="H44" s="251">
        <v>0</v>
      </c>
      <c r="I44" s="251" t="s">
        <v>556</v>
      </c>
      <c r="J44" s="251">
        <v>0</v>
      </c>
      <c r="K44" s="251" t="s">
        <v>556</v>
      </c>
      <c r="L44" s="251">
        <v>0</v>
      </c>
      <c r="M44" s="251" t="s">
        <v>556</v>
      </c>
      <c r="N44" s="251">
        <v>0</v>
      </c>
      <c r="O44" s="251" t="s">
        <v>556</v>
      </c>
      <c r="P44" s="251">
        <v>0</v>
      </c>
      <c r="Q44" s="251" t="s">
        <v>556</v>
      </c>
      <c r="R44" s="251">
        <v>0</v>
      </c>
      <c r="S44" s="251" t="s">
        <v>556</v>
      </c>
      <c r="T44" s="251">
        <v>0</v>
      </c>
      <c r="U44" s="251" t="s">
        <v>556</v>
      </c>
      <c r="V44" s="251">
        <v>0</v>
      </c>
      <c r="W44" s="251" t="s">
        <v>556</v>
      </c>
      <c r="X44" s="251">
        <v>0</v>
      </c>
      <c r="Y44" s="251" t="s">
        <v>556</v>
      </c>
      <c r="Z44" s="251">
        <v>0</v>
      </c>
      <c r="AA44" s="251" t="s">
        <v>556</v>
      </c>
      <c r="AB44" s="251">
        <v>0</v>
      </c>
      <c r="AC44" s="251">
        <v>0</v>
      </c>
    </row>
    <row r="45" spans="1:29" s="252" customFormat="1" x14ac:dyDescent="0.25">
      <c r="A45" s="253" t="s">
        <v>507</v>
      </c>
      <c r="B45" s="254" t="s">
        <v>508</v>
      </c>
      <c r="C45" s="251"/>
      <c r="D45" s="251"/>
      <c r="E45" s="251"/>
      <c r="F45" s="251"/>
      <c r="G45" s="251">
        <v>0</v>
      </c>
      <c r="H45" s="251">
        <v>0</v>
      </c>
      <c r="I45" s="251" t="s">
        <v>556</v>
      </c>
      <c r="J45" s="251">
        <v>0</v>
      </c>
      <c r="K45" s="251" t="s">
        <v>556</v>
      </c>
      <c r="L45" s="251">
        <v>0</v>
      </c>
      <c r="M45" s="251" t="s">
        <v>556</v>
      </c>
      <c r="N45" s="251">
        <v>0</v>
      </c>
      <c r="O45" s="251" t="s">
        <v>556</v>
      </c>
      <c r="P45" s="251">
        <v>0</v>
      </c>
      <c r="Q45" s="251" t="s">
        <v>556</v>
      </c>
      <c r="R45" s="251">
        <v>0</v>
      </c>
      <c r="S45" s="251" t="s">
        <v>556</v>
      </c>
      <c r="T45" s="251">
        <v>0</v>
      </c>
      <c r="U45" s="251" t="s">
        <v>556</v>
      </c>
      <c r="V45" s="251">
        <v>0</v>
      </c>
      <c r="W45" s="251" t="s">
        <v>556</v>
      </c>
      <c r="X45" s="251">
        <v>0</v>
      </c>
      <c r="Y45" s="251" t="s">
        <v>556</v>
      </c>
      <c r="Z45" s="251">
        <v>0</v>
      </c>
      <c r="AA45" s="251" t="s">
        <v>556</v>
      </c>
      <c r="AB45" s="251">
        <v>0</v>
      </c>
      <c r="AC45" s="251">
        <v>0</v>
      </c>
    </row>
    <row r="46" spans="1:29" s="252" customFormat="1" x14ac:dyDescent="0.25">
      <c r="A46" s="253" t="s">
        <v>509</v>
      </c>
      <c r="B46" s="254" t="s">
        <v>510</v>
      </c>
      <c r="C46" s="251"/>
      <c r="D46" s="251"/>
      <c r="E46" s="251"/>
      <c r="F46" s="251"/>
      <c r="G46" s="251">
        <v>0</v>
      </c>
      <c r="H46" s="251">
        <v>0</v>
      </c>
      <c r="I46" s="251" t="s">
        <v>556</v>
      </c>
      <c r="J46" s="251">
        <v>0</v>
      </c>
      <c r="K46" s="251" t="s">
        <v>556</v>
      </c>
      <c r="L46" s="251">
        <v>0</v>
      </c>
      <c r="M46" s="251" t="s">
        <v>556</v>
      </c>
      <c r="N46" s="251">
        <v>0</v>
      </c>
      <c r="O46" s="251" t="s">
        <v>556</v>
      </c>
      <c r="P46" s="251">
        <v>0</v>
      </c>
      <c r="Q46" s="251" t="s">
        <v>556</v>
      </c>
      <c r="R46" s="251">
        <v>0</v>
      </c>
      <c r="S46" s="251" t="s">
        <v>556</v>
      </c>
      <c r="T46" s="251">
        <v>0</v>
      </c>
      <c r="U46" s="251" t="s">
        <v>556</v>
      </c>
      <c r="V46" s="251">
        <v>0</v>
      </c>
      <c r="W46" s="251" t="s">
        <v>556</v>
      </c>
      <c r="X46" s="251">
        <v>0</v>
      </c>
      <c r="Y46" s="251" t="s">
        <v>556</v>
      </c>
      <c r="Z46" s="251">
        <v>0</v>
      </c>
      <c r="AA46" s="251" t="s">
        <v>556</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151</v>
      </c>
      <c r="B48" s="256" t="s">
        <v>497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150</v>
      </c>
      <c r="B49" s="256" t="s">
        <v>148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149</v>
      </c>
      <c r="B50" s="25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147</v>
      </c>
      <c r="B51" s="25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145</v>
      </c>
      <c r="B52" s="25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143</v>
      </c>
      <c r="B53" s="254" t="s">
        <v>499</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141</v>
      </c>
      <c r="B54" s="254" t="s">
        <v>500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511</v>
      </c>
      <c r="B55" s="254" t="s">
        <v>501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512</v>
      </c>
      <c r="B56" s="254" t="s">
        <v>502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513</v>
      </c>
      <c r="B57" s="254" t="s">
        <v>504</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514</v>
      </c>
      <c r="B58" s="254" t="s">
        <v>506</v>
      </c>
      <c r="C58" s="251">
        <v>4</v>
      </c>
      <c r="D58" s="251">
        <v>4</v>
      </c>
      <c r="E58" s="251"/>
      <c r="F58" s="251"/>
      <c r="G58" s="251">
        <v>0</v>
      </c>
      <c r="H58" s="251">
        <v>1</v>
      </c>
      <c r="I58" s="251"/>
      <c r="J58" s="251">
        <v>1</v>
      </c>
      <c r="K58" s="251"/>
      <c r="L58" s="251">
        <v>0</v>
      </c>
      <c r="M58" s="251"/>
      <c r="N58" s="251">
        <v>0</v>
      </c>
      <c r="O58" s="251"/>
      <c r="P58" s="251">
        <v>0</v>
      </c>
      <c r="Q58" s="251"/>
      <c r="R58" s="251">
        <v>0</v>
      </c>
      <c r="S58" s="251"/>
      <c r="T58" s="251">
        <v>0</v>
      </c>
      <c r="U58" s="251"/>
      <c r="V58" s="251">
        <v>0</v>
      </c>
      <c r="W58" s="251"/>
      <c r="X58" s="251">
        <v>3</v>
      </c>
      <c r="Y58" s="251"/>
      <c r="Z58" s="251">
        <v>3</v>
      </c>
      <c r="AA58" s="251"/>
      <c r="AB58" s="251">
        <v>4</v>
      </c>
      <c r="AC58" s="251">
        <v>4</v>
      </c>
    </row>
    <row r="59" spans="1:29" s="252" customFormat="1" x14ac:dyDescent="0.25">
      <c r="A59" s="253" t="s">
        <v>515</v>
      </c>
      <c r="B59" s="254" t="s">
        <v>508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516</v>
      </c>
      <c r="B60" s="254" t="s">
        <v>510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3.8531608333333334</v>
      </c>
      <c r="D62" s="251">
        <v>3.8485758333333338</v>
      </c>
      <c r="E62" s="251"/>
      <c r="F62" s="251"/>
      <c r="G62" s="251">
        <v>0</v>
      </c>
      <c r="H62" s="251">
        <v>0.3575841666666667</v>
      </c>
      <c r="I62" s="251"/>
      <c r="J62" s="251">
        <v>0.35299999999999998</v>
      </c>
      <c r="K62" s="251"/>
      <c r="L62" s="251">
        <v>0</v>
      </c>
      <c r="M62" s="251"/>
      <c r="N62" s="251">
        <v>0</v>
      </c>
      <c r="O62" s="251"/>
      <c r="P62" s="251">
        <v>0</v>
      </c>
      <c r="Q62" s="251"/>
      <c r="R62" s="251">
        <v>0</v>
      </c>
      <c r="S62" s="251"/>
      <c r="T62" s="251">
        <v>0</v>
      </c>
      <c r="U62" s="251"/>
      <c r="V62" s="251">
        <v>0</v>
      </c>
      <c r="W62" s="251"/>
      <c r="X62" s="251">
        <v>3.495576666666667</v>
      </c>
      <c r="Y62" s="251"/>
      <c r="Z62" s="251">
        <v>3.495575833333334</v>
      </c>
      <c r="AA62" s="251"/>
      <c r="AB62" s="251">
        <v>3.8531608333333338</v>
      </c>
      <c r="AC62" s="251">
        <v>3.8485758333333342</v>
      </c>
    </row>
    <row r="63" spans="1:29" s="252" customFormat="1" x14ac:dyDescent="0.25">
      <c r="A63" s="253" t="s">
        <v>137</v>
      </c>
      <c r="B63" s="254"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136</v>
      </c>
      <c r="B64" s="256"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135</v>
      </c>
      <c r="B65" s="256"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134</v>
      </c>
      <c r="B66" s="256" t="s">
        <v>131</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133</v>
      </c>
      <c r="B67" s="256" t="s">
        <v>517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518</v>
      </c>
      <c r="B68" s="256" t="s">
        <v>519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520</v>
      </c>
      <c r="B69" s="256" t="s">
        <v>521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522</v>
      </c>
      <c r="B70" s="256" t="s">
        <v>523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524</v>
      </c>
      <c r="B71" s="256" t="s">
        <v>525</v>
      </c>
      <c r="C71" s="251"/>
      <c r="D71" s="251"/>
      <c r="E71" s="251"/>
      <c r="F71" s="251"/>
      <c r="G71" s="251">
        <v>0</v>
      </c>
      <c r="H71" s="251">
        <v>1</v>
      </c>
      <c r="I71" s="251"/>
      <c r="J71" s="251">
        <v>1</v>
      </c>
      <c r="K71" s="251"/>
      <c r="L71" s="251">
        <v>0</v>
      </c>
      <c r="M71" s="251"/>
      <c r="N71" s="251">
        <v>0</v>
      </c>
      <c r="O71" s="251"/>
      <c r="P71" s="251">
        <v>0</v>
      </c>
      <c r="Q71" s="251"/>
      <c r="R71" s="251">
        <v>0</v>
      </c>
      <c r="S71" s="251"/>
      <c r="T71" s="251">
        <v>0</v>
      </c>
      <c r="U71" s="251"/>
      <c r="V71" s="251">
        <v>0</v>
      </c>
      <c r="W71" s="251"/>
      <c r="X71" s="251">
        <v>3</v>
      </c>
      <c r="Y71" s="251"/>
      <c r="Z71" s="251">
        <v>3</v>
      </c>
      <c r="AA71" s="251"/>
      <c r="AB71" s="251">
        <v>4</v>
      </c>
      <c r="AC71" s="251">
        <v>4</v>
      </c>
    </row>
    <row r="72" spans="1:29" s="252" customFormat="1" x14ac:dyDescent="0.25">
      <c r="A72" s="253" t="s">
        <v>526</v>
      </c>
      <c r="B72" s="256" t="s">
        <v>527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528</v>
      </c>
      <c r="B73" s="256" t="s">
        <v>529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497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498</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499</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500</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530</v>
      </c>
      <c r="B81" s="254" t="s">
        <v>501</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531</v>
      </c>
      <c r="B82" s="254" t="s">
        <v>502</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532</v>
      </c>
      <c r="B83" s="254" t="s">
        <v>504</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533</v>
      </c>
      <c r="B84" s="254" t="s">
        <v>506</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534</v>
      </c>
      <c r="B85" s="254" t="s">
        <v>508</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535</v>
      </c>
      <c r="B86" s="254" t="s">
        <v>510</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L23" sqref="L23:L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M_PK1900.07.01.05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459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470</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382</v>
      </c>
      <c r="J23" s="412" t="s">
        <v>383</v>
      </c>
      <c r="K23" s="412" t="s">
        <v>384</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24" t="s">
        <v>13</v>
      </c>
      <c r="AG24" s="224" t="s">
        <v>12</v>
      </c>
      <c r="AH24" s="160" t="s">
        <v>2</v>
      </c>
      <c r="AI24" s="160"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90" zoomScaleNormal="90" zoomScaleSheetLayoutView="90" workbookViewId="0">
      <selection activeCell="B24" sqref="B2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9" t="str">
        <f>'1. паспорт местоположение'!A5:C5</f>
        <v>Год раскрытия информации: 2023 год</v>
      </c>
      <c r="B5" s="439"/>
      <c r="C5" s="63"/>
      <c r="D5" s="63"/>
      <c r="E5" s="63"/>
      <c r="F5" s="63"/>
    </row>
    <row r="6" spans="1:6" ht="18.75" x14ac:dyDescent="0.3">
      <c r="A6" s="164"/>
      <c r="B6" s="264"/>
      <c r="C6" s="164"/>
      <c r="D6" s="164"/>
      <c r="E6" s="164"/>
      <c r="F6" s="164"/>
    </row>
    <row r="7" spans="1:6" ht="18.75" x14ac:dyDescent="0.25">
      <c r="A7" s="275" t="s">
        <v>9</v>
      </c>
      <c r="B7" s="275"/>
      <c r="C7" s="163"/>
      <c r="D7" s="163"/>
      <c r="E7" s="163"/>
      <c r="F7" s="163"/>
    </row>
    <row r="8" spans="1:6" ht="18.75" x14ac:dyDescent="0.25">
      <c r="A8" s="163"/>
      <c r="B8" s="169"/>
      <c r="C8" s="163"/>
      <c r="D8" s="163"/>
      <c r="E8" s="163"/>
      <c r="F8" s="163"/>
    </row>
    <row r="9" spans="1:6" x14ac:dyDescent="0.25">
      <c r="A9" s="279" t="str">
        <f>'1. паспорт местоположение'!A9:C9</f>
        <v>АО "Россети Тюмень"</v>
      </c>
      <c r="B9" s="279"/>
      <c r="C9" s="161"/>
      <c r="D9" s="161"/>
      <c r="E9" s="161"/>
      <c r="F9" s="161"/>
    </row>
    <row r="10" spans="1:6" x14ac:dyDescent="0.25">
      <c r="A10" s="272" t="s">
        <v>8</v>
      </c>
      <c r="B10" s="272"/>
      <c r="C10" s="162"/>
      <c r="D10" s="162"/>
      <c r="E10" s="162"/>
      <c r="F10" s="162"/>
    </row>
    <row r="11" spans="1:6" ht="18.75" x14ac:dyDescent="0.25">
      <c r="A11" s="163"/>
      <c r="B11" s="169"/>
      <c r="C11" s="163"/>
      <c r="D11" s="163"/>
      <c r="E11" s="163"/>
      <c r="F11" s="163"/>
    </row>
    <row r="12" spans="1:6" ht="30.75" customHeight="1" x14ac:dyDescent="0.25">
      <c r="A12" s="279" t="str">
        <f>'1. паспорт местоположение'!A12:C12</f>
        <v>M_PK1900.07.01.05</v>
      </c>
      <c r="B12" s="279"/>
      <c r="C12" s="161"/>
      <c r="D12" s="161"/>
      <c r="E12" s="161"/>
      <c r="F12" s="161"/>
    </row>
    <row r="13" spans="1:6" x14ac:dyDescent="0.25">
      <c r="A13" s="272" t="s">
        <v>7</v>
      </c>
      <c r="B13" s="272"/>
      <c r="C13" s="162"/>
      <c r="D13" s="162"/>
      <c r="E13" s="162"/>
      <c r="F13" s="162"/>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77"/>
      <c r="C15" s="161"/>
      <c r="D15" s="161"/>
      <c r="E15" s="161"/>
      <c r="F15" s="161"/>
    </row>
    <row r="16" spans="1:6" x14ac:dyDescent="0.25">
      <c r="A16" s="272" t="s">
        <v>6</v>
      </c>
      <c r="B16" s="272"/>
      <c r="C16" s="162"/>
      <c r="D16" s="162"/>
      <c r="E16" s="162"/>
      <c r="F16" s="162"/>
    </row>
    <row r="17" spans="1:2" x14ac:dyDescent="0.25">
      <c r="B17" s="137"/>
    </row>
    <row r="18" spans="1:2" ht="21.75" customHeight="1" x14ac:dyDescent="0.25">
      <c r="A18" s="434" t="s">
        <v>460</v>
      </c>
      <c r="B18" s="435"/>
    </row>
    <row r="19" spans="1:2" x14ac:dyDescent="0.25">
      <c r="B19" s="42"/>
    </row>
    <row r="20" spans="1:2" ht="16.5" thickBot="1" x14ac:dyDescent="0.3">
      <c r="B20" s="138"/>
    </row>
    <row r="21" spans="1:2" ht="35.25" customHeight="1" thickBot="1" x14ac:dyDescent="0.3">
      <c r="A21" s="139" t="s">
        <v>333</v>
      </c>
      <c r="B21" s="191"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139" t="s">
        <v>334</v>
      </c>
      <c r="B22" s="182" t="s">
        <v>489</v>
      </c>
    </row>
    <row r="23" spans="1:2" ht="22.5" customHeight="1" thickBot="1" x14ac:dyDescent="0.3">
      <c r="A23" s="139" t="s">
        <v>316</v>
      </c>
      <c r="B23" s="192" t="s">
        <v>492</v>
      </c>
    </row>
    <row r="24" spans="1:2" ht="24.75" customHeight="1" thickBot="1" x14ac:dyDescent="0.3">
      <c r="A24" s="139" t="s">
        <v>335</v>
      </c>
      <c r="B24" s="183" t="s">
        <v>559</v>
      </c>
    </row>
    <row r="25" spans="1:2" ht="28.5" customHeight="1" thickBot="1" x14ac:dyDescent="0.3">
      <c r="A25" s="140" t="s">
        <v>336</v>
      </c>
      <c r="B25" s="193">
        <v>2023</v>
      </c>
    </row>
    <row r="26" spans="1:2" ht="37.5" customHeight="1" thickBot="1" x14ac:dyDescent="0.3">
      <c r="A26" s="141" t="s">
        <v>337</v>
      </c>
      <c r="B26" s="184" t="str">
        <f>'[1]3.3 паспорт описание'!C30</f>
        <v>Н</v>
      </c>
    </row>
    <row r="27" spans="1:2" ht="29.25" thickBot="1" x14ac:dyDescent="0.3">
      <c r="A27" s="194" t="s">
        <v>548</v>
      </c>
      <c r="B27" s="195">
        <f>'[1]6.2. Паспорт фин осв ввод'!C24</f>
        <v>4.623793</v>
      </c>
    </row>
    <row r="28" spans="1:2" ht="16.5" thickBot="1" x14ac:dyDescent="0.3">
      <c r="A28" s="143" t="s">
        <v>338</v>
      </c>
      <c r="B28" s="185" t="s">
        <v>485</v>
      </c>
    </row>
    <row r="29" spans="1:2" ht="29.25" thickBot="1" x14ac:dyDescent="0.3">
      <c r="A29" s="148" t="s">
        <v>339</v>
      </c>
      <c r="B29" s="225">
        <f>B30</f>
        <v>0.27400000000000002</v>
      </c>
    </row>
    <row r="30" spans="1:2" ht="29.25" thickBot="1" x14ac:dyDescent="0.3">
      <c r="A30" s="148" t="s">
        <v>340</v>
      </c>
      <c r="B30" s="226">
        <f>B37</f>
        <v>0.27400000000000002</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v>0</v>
      </c>
    </row>
    <row r="37" spans="1:2" ht="29.25" thickBot="1" x14ac:dyDescent="0.3">
      <c r="A37" s="148" t="s">
        <v>347</v>
      </c>
      <c r="B37" s="266">
        <v>0.27400000000000002</v>
      </c>
    </row>
    <row r="38" spans="1:2" ht="16.5" thickBot="1" x14ac:dyDescent="0.3">
      <c r="A38" s="148"/>
      <c r="B38" s="267">
        <v>0.27400000000000002</v>
      </c>
    </row>
    <row r="39" spans="1:2" ht="16.5" thickBot="1" x14ac:dyDescent="0.3">
      <c r="A39" s="143" t="s">
        <v>491</v>
      </c>
      <c r="B39" s="188">
        <f>B37/B27*100</f>
        <v>5.9258708164487475</v>
      </c>
    </row>
    <row r="40" spans="1:2" ht="16.5" thickBot="1" x14ac:dyDescent="0.3">
      <c r="A40" s="143" t="s">
        <v>344</v>
      </c>
      <c r="B40" s="188">
        <v>0</v>
      </c>
    </row>
    <row r="41" spans="1:2" ht="16.5" thickBot="1" x14ac:dyDescent="0.3">
      <c r="A41" s="143" t="s">
        <v>345</v>
      </c>
      <c r="B41" s="188">
        <v>0</v>
      </c>
    </row>
    <row r="42" spans="1:2" ht="16.5" thickBot="1" x14ac:dyDescent="0.3">
      <c r="A42" s="143" t="s">
        <v>346</v>
      </c>
      <c r="B42" s="143"/>
    </row>
    <row r="43" spans="1:2" ht="16.5" thickBot="1" x14ac:dyDescent="0.3">
      <c r="A43" s="148"/>
      <c r="B43" s="188">
        <v>0</v>
      </c>
    </row>
    <row r="44" spans="1:2" ht="16.5" thickBot="1" x14ac:dyDescent="0.3">
      <c r="A44" s="143" t="s">
        <v>344</v>
      </c>
      <c r="B44" s="188">
        <v>0</v>
      </c>
    </row>
    <row r="45" spans="1:2" ht="16.5" thickBot="1" x14ac:dyDescent="0.3">
      <c r="A45" s="143" t="s">
        <v>345</v>
      </c>
      <c r="B45" s="188">
        <v>0</v>
      </c>
    </row>
    <row r="46" spans="1:2" ht="16.5" thickBot="1" x14ac:dyDescent="0.3">
      <c r="A46" s="143" t="s">
        <v>346</v>
      </c>
      <c r="B46" s="188">
        <v>0</v>
      </c>
    </row>
    <row r="47" spans="1:2" ht="30.75" thickBot="1" x14ac:dyDescent="0.3">
      <c r="A47" s="143" t="s">
        <v>348</v>
      </c>
      <c r="B47" s="188">
        <v>0</v>
      </c>
    </row>
    <row r="48" spans="1:2" ht="29.25" thickBot="1" x14ac:dyDescent="0.3">
      <c r="A48" s="142" t="s">
        <v>343</v>
      </c>
      <c r="B48" s="188">
        <v>0</v>
      </c>
    </row>
    <row r="49" spans="1:2" ht="16.5" thickBot="1" x14ac:dyDescent="0.3">
      <c r="A49" s="144" t="s">
        <v>344</v>
      </c>
      <c r="B49" s="188">
        <v>0</v>
      </c>
    </row>
    <row r="50" spans="1:2" ht="16.5" thickBot="1" x14ac:dyDescent="0.3">
      <c r="A50" s="144" t="s">
        <v>345</v>
      </c>
      <c r="B50" s="188">
        <v>0</v>
      </c>
    </row>
    <row r="51" spans="1:2" ht="16.5" thickBot="1" x14ac:dyDescent="0.3">
      <c r="A51" s="144" t="s">
        <v>346</v>
      </c>
      <c r="B51" s="188">
        <f>B37/B27*100</f>
        <v>5.9258708164487475</v>
      </c>
    </row>
    <row r="52" spans="1:2" ht="29.25" thickBot="1" x14ac:dyDescent="0.3">
      <c r="A52" s="142" t="s">
        <v>349</v>
      </c>
      <c r="B52" s="189"/>
    </row>
    <row r="53" spans="1:2" ht="16.5" thickBot="1" x14ac:dyDescent="0.3">
      <c r="A53" s="140" t="s">
        <v>341</v>
      </c>
      <c r="B53" s="189" t="s">
        <v>482</v>
      </c>
    </row>
    <row r="54" spans="1:2" ht="16.5" thickBot="1" x14ac:dyDescent="0.3">
      <c r="A54" s="140" t="s">
        <v>350</v>
      </c>
      <c r="B54" s="189">
        <f>B51</f>
        <v>5.9258708164487475</v>
      </c>
    </row>
    <row r="55" spans="1:2" ht="16.5" thickBot="1" x14ac:dyDescent="0.3">
      <c r="A55" s="140" t="s">
        <v>351</v>
      </c>
      <c r="B55" s="190" t="s">
        <v>482</v>
      </c>
    </row>
    <row r="56" spans="1:2" ht="29.25" thickBot="1" x14ac:dyDescent="0.3">
      <c r="A56" s="141" t="s">
        <v>352</v>
      </c>
      <c r="B56" s="218">
        <f>B57/B27*100</f>
        <v>0</v>
      </c>
    </row>
    <row r="57" spans="1:2" ht="15.75" customHeight="1" x14ac:dyDescent="0.25">
      <c r="A57" s="217" t="s">
        <v>353</v>
      </c>
      <c r="B57" s="219">
        <f>B40+B44</f>
        <v>0</v>
      </c>
    </row>
    <row r="58" spans="1:2" x14ac:dyDescent="0.25">
      <c r="A58" s="222" t="s">
        <v>354</v>
      </c>
      <c r="B58" s="220">
        <f>B59*1.18/B27*100</f>
        <v>0</v>
      </c>
    </row>
    <row r="59" spans="1:2" ht="23.25" customHeight="1" thickBot="1" x14ac:dyDescent="0.3">
      <c r="A59" s="222" t="s">
        <v>355</v>
      </c>
      <c r="B59" s="221">
        <f>B41+B45</f>
        <v>0</v>
      </c>
    </row>
    <row r="60" spans="1:2" ht="16.5" thickBot="1" x14ac:dyDescent="0.3">
      <c r="A60" s="223" t="s">
        <v>356</v>
      </c>
      <c r="B60" s="144" t="s">
        <v>560</v>
      </c>
    </row>
    <row r="61" spans="1:2" ht="16.5" thickBot="1" x14ac:dyDescent="0.3">
      <c r="A61" s="146" t="s">
        <v>357</v>
      </c>
      <c r="B61" s="147" t="s">
        <v>493</v>
      </c>
    </row>
    <row r="62" spans="1:2" ht="16.5" thickBot="1" x14ac:dyDescent="0.3">
      <c r="A62" s="147" t="s">
        <v>358</v>
      </c>
      <c r="B62" s="145" t="s">
        <v>482</v>
      </c>
    </row>
    <row r="63" spans="1:2" ht="16.5" thickBot="1" x14ac:dyDescent="0.3">
      <c r="A63" s="144" t="s">
        <v>359</v>
      </c>
      <c r="B63" s="145" t="s">
        <v>482</v>
      </c>
    </row>
    <row r="64" spans="1:2" ht="16.5" thickBot="1" x14ac:dyDescent="0.3">
      <c r="A64" s="140" t="s">
        <v>360</v>
      </c>
      <c r="B64" s="149" t="s">
        <v>482</v>
      </c>
    </row>
    <row r="65" spans="1:2" ht="30.75" thickBot="1" x14ac:dyDescent="0.3">
      <c r="A65" s="144" t="s">
        <v>361</v>
      </c>
      <c r="B65" s="145" t="s">
        <v>561</v>
      </c>
    </row>
    <row r="66" spans="1:2" ht="16.5" thickBot="1" x14ac:dyDescent="0.3">
      <c r="A66" s="144" t="s">
        <v>362</v>
      </c>
      <c r="B66" s="149" t="s">
        <v>482</v>
      </c>
    </row>
    <row r="67" spans="1:2" ht="30.75" thickBot="1" x14ac:dyDescent="0.3">
      <c r="A67" s="144" t="s">
        <v>363</v>
      </c>
      <c r="B67" s="263" t="s">
        <v>482</v>
      </c>
    </row>
    <row r="68" spans="1:2" ht="29.25" thickBot="1" x14ac:dyDescent="0.3">
      <c r="A68" s="150" t="s">
        <v>364</v>
      </c>
      <c r="B68" s="151"/>
    </row>
    <row r="69" spans="1:2" ht="16.5" thickBot="1" x14ac:dyDescent="0.3">
      <c r="A69" s="140" t="s">
        <v>341</v>
      </c>
      <c r="B69" s="151">
        <v>0</v>
      </c>
    </row>
    <row r="70" spans="1:2" ht="16.5" thickBot="1" x14ac:dyDescent="0.3">
      <c r="A70" s="146" t="s">
        <v>365</v>
      </c>
      <c r="B70" s="151">
        <v>0</v>
      </c>
    </row>
    <row r="71" spans="1:2" ht="16.5" thickBot="1" x14ac:dyDescent="0.3">
      <c r="A71" s="146" t="s">
        <v>366</v>
      </c>
      <c r="B71" s="263" t="s">
        <v>562</v>
      </c>
    </row>
    <row r="72" spans="1:2" ht="16.5" thickBot="1" x14ac:dyDescent="0.3">
      <c r="A72" s="150" t="s">
        <v>367</v>
      </c>
      <c r="B72" s="151" t="s">
        <v>494</v>
      </c>
    </row>
    <row r="73" spans="1:2" ht="16.5" thickBot="1" x14ac:dyDescent="0.3">
      <c r="A73" s="140" t="s">
        <v>368</v>
      </c>
      <c r="B73" s="151" t="s">
        <v>494</v>
      </c>
    </row>
    <row r="74" spans="1:2" ht="16.5" thickBot="1" x14ac:dyDescent="0.3">
      <c r="A74" s="146" t="s">
        <v>369</v>
      </c>
      <c r="B74" s="151" t="s">
        <v>483</v>
      </c>
    </row>
    <row r="75" spans="1:2" ht="16.5" thickBot="1" x14ac:dyDescent="0.3">
      <c r="A75" s="146" t="s">
        <v>370</v>
      </c>
      <c r="B75" s="151" t="s">
        <v>483</v>
      </c>
    </row>
    <row r="76" spans="1:2" ht="16.5" thickBot="1" x14ac:dyDescent="0.3">
      <c r="A76" s="146" t="s">
        <v>371</v>
      </c>
      <c r="B76" s="149" t="s">
        <v>479</v>
      </c>
    </row>
    <row r="77" spans="1:2" ht="29.25" thickBot="1" x14ac:dyDescent="0.3">
      <c r="A77" s="152" t="s">
        <v>372</v>
      </c>
      <c r="B77" s="436" t="s">
        <v>480</v>
      </c>
    </row>
    <row r="78" spans="1:2" ht="28.5" x14ac:dyDescent="0.25">
      <c r="A78" s="142" t="s">
        <v>373</v>
      </c>
      <c r="B78" s="437"/>
    </row>
    <row r="79" spans="1:2" x14ac:dyDescent="0.25">
      <c r="A79" s="146" t="s">
        <v>374</v>
      </c>
      <c r="B79" s="437"/>
    </row>
    <row r="80" spans="1:2" x14ac:dyDescent="0.25">
      <c r="A80" s="146" t="s">
        <v>375</v>
      </c>
      <c r="B80" s="437"/>
    </row>
    <row r="81" spans="1:2" x14ac:dyDescent="0.25">
      <c r="A81" s="146" t="s">
        <v>376</v>
      </c>
      <c r="B81" s="437"/>
    </row>
    <row r="82" spans="1:2" ht="16.5" thickBot="1" x14ac:dyDescent="0.3">
      <c r="A82" s="146" t="s">
        <v>377</v>
      </c>
      <c r="B82" s="438"/>
    </row>
    <row r="83" spans="1:2" ht="16.5" thickBot="1" x14ac:dyDescent="0.3">
      <c r="A83" s="153" t="s">
        <v>378</v>
      </c>
    </row>
    <row r="85" spans="1:2" x14ac:dyDescent="0.25">
      <c r="B85" s="155"/>
    </row>
    <row r="86" spans="1:2" x14ac:dyDescent="0.25">
      <c r="A86" s="154"/>
      <c r="B86" s="156"/>
    </row>
    <row r="87" spans="1:2" x14ac:dyDescent="0.25">
      <c r="B87" s="157"/>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2023-10-14T11:57:29Z</dcterms:modified>
</cp:coreProperties>
</file>